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fileVersion appName="xl" lastEdited="7" lowestEdited="6" rupBuild="27126"/>
  <workbookPr/>
  <bookViews>
    <workbookView xWindow="0" yWindow="0" windowWidth="28800" windowHeight="11010" tabRatio="600"/>
  </bookViews>
  <sheets>
    <sheet name="Investointi" sheetId="2" r:id="rId2"/>
  </sheets>
  <definedNames>
    <definedName name="SQLArea" localSheetId="0">Investointi!$A$3:$A$4</definedName>
  </definedNames>
  <calcPr calcId="191029"/>
  <extLst/>
</workbook>
</file>

<file path=xl/sharedStrings.xml><?xml version="1.0" encoding="utf-8"?>
<sst xmlns="http://schemas.openxmlformats.org/spreadsheetml/2006/main" uniqueCount="74">
  <si>
    <t>Budget - 2024 - TOP - TOP_Name</t>
  </si>
  <si>
    <t>KP</t>
  </si>
  <si>
    <t>KP Nimi</t>
  </si>
  <si>
    <t>Proj</t>
  </si>
  <si>
    <t>Proj nimi</t>
  </si>
  <si>
    <t>Inv Tili</t>
  </si>
  <si>
    <t>Inv Selite</t>
  </si>
  <si>
    <t>Inv Pohja</t>
  </si>
  <si>
    <t>2024</t>
  </si>
  <si>
    <t>101</t>
  </si>
  <si>
    <t>104</t>
  </si>
  <si>
    <t>112</t>
  </si>
  <si>
    <t>172</t>
  </si>
  <si>
    <t>185</t>
  </si>
  <si>
    <t>192</t>
  </si>
  <si>
    <t>103</t>
  </si>
  <si>
    <t>400</t>
  </si>
  <si>
    <t>530</t>
  </si>
  <si>
    <t>906</t>
  </si>
  <si>
    <t>907</t>
  </si>
  <si>
    <t>911</t>
  </si>
  <si>
    <t>913</t>
  </si>
  <si>
    <t>101_Name</t>
  </si>
  <si>
    <t>104_Name</t>
  </si>
  <si>
    <t>112_Name</t>
  </si>
  <si>
    <t>172_Name</t>
  </si>
  <si>
    <t>185_Name</t>
  </si>
  <si>
    <t>192_Name</t>
  </si>
  <si>
    <t>103_Name</t>
  </si>
  <si>
    <t>400_Name</t>
  </si>
  <si>
    <t>530_Name</t>
  </si>
  <si>
    <t>906_Name</t>
  </si>
  <si>
    <t>907_Name</t>
  </si>
  <si>
    <t>911_Name</t>
  </si>
  <si>
    <t>913_Name</t>
  </si>
  <si>
    <t/>
  </si>
  <si>
    <t>111033</t>
  </si>
  <si>
    <t>101025</t>
  </si>
  <si>
    <t>101029</t>
  </si>
  <si>
    <t>101030</t>
  </si>
  <si>
    <t>161090</t>
  </si>
  <si>
    <t>115016</t>
  </si>
  <si>
    <t>114004</t>
  </si>
  <si>
    <t>P53000</t>
  </si>
  <si>
    <t>907028</t>
  </si>
  <si>
    <t>907045</t>
  </si>
  <si>
    <t>907046</t>
  </si>
  <si>
    <t>907011</t>
  </si>
  <si>
    <t>907013</t>
  </si>
  <si>
    <t>907036</t>
  </si>
  <si>
    <t>907037</t>
  </si>
  <si>
    <t>907052</t>
  </si>
  <si>
    <t>957023</t>
  </si>
  <si>
    <t>BWNonAllocatedItem_Name</t>
  </si>
  <si>
    <t>111033_Name</t>
  </si>
  <si>
    <t>101025_Name</t>
  </si>
  <si>
    <t>101029_Name</t>
  </si>
  <si>
    <t>101030_Name</t>
  </si>
  <si>
    <t>161090_Name</t>
  </si>
  <si>
    <t>115016_Name</t>
  </si>
  <si>
    <t>114004_Name</t>
  </si>
  <si>
    <t>P53000_Name</t>
  </si>
  <si>
    <t>907028_Name</t>
  </si>
  <si>
    <t>907045_Name</t>
  </si>
  <si>
    <t>907046_Name</t>
  </si>
  <si>
    <t>907011_Name</t>
  </si>
  <si>
    <t>907013_Name</t>
  </si>
  <si>
    <t>907036_Name</t>
  </si>
  <si>
    <t>907037_Name</t>
  </si>
  <si>
    <t>907052_Name</t>
  </si>
  <si>
    <t>957023_Name</t>
  </si>
  <si>
    <t>DATAEXMAIN_TEXTDATA3</t>
  </si>
  <si>
    <t>DATAEXMAIN_TEXTDATA1</t>
  </si>
  <si>
    <t>20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</si>
</sst>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>
    <numFmt numFmtId="205" formatCode="#,##0.00"/>
    <numFmt numFmtId="208" formatCode="#,##0.00"/>
    <numFmt numFmtId="209" formatCode="#,##0"/>
    <numFmt numFmtId="212" formatCode="#,##0.00"/>
    <numFmt numFmtId="213" formatCode="0.00"/>
    <numFmt numFmtId="214" formatCode="#,##0.00"/>
    <numFmt numFmtId="216" formatCode="0.00"/>
    <numFmt numFmtId="219" formatCode="#,##0"/>
    <numFmt numFmtId="225" formatCode="0.00"/>
    <numFmt numFmtId="228" formatCode="0.00"/>
  </numFmts>
  <fonts>
    <font>
      <b val="0"/>
      <i val="0"/>
      <strike val="0"/>
      <condense val="0"/>
      <extend val="0"/>
      <outline val="0"/>
      <shadow val="0"/>
      <u val="none"/>
      <vertAlign val="baseline"/>
      <sz val="10"/>
      <name val="Arial"/>
    </font>
    <font/>
    <font>
      <b val="0"/>
      <i val="0"/>
      <strike val="0"/>
      <condense val="0"/>
      <extend val="0"/>
      <outline val="0"/>
      <shadow val="0"/>
      <u val="none"/>
      <vertAlign val="baseline"/>
      <sz val="10"/>
      <color rgb="FF0D0D0D"/>
      <name val="Arial"/>
      <family val="2"/>
      <scheme val="none"/>
    </font>
    <font>
      <b/>
      <i val="0"/>
      <strike val="0"/>
      <condense val="0"/>
      <extend val="0"/>
      <outline val="0"/>
      <shadow val="0"/>
      <u val="none"/>
      <vertAlign val="baseline"/>
      <sz val="10"/>
      <color rgb="FF0D0D0D"/>
      <name val="Arial"/>
      <family val="2"/>
      <scheme val="none"/>
    </font>
    <font/>
    <font/>
    <font/>
    <font>
      <b val="0"/>
      <i val="0"/>
      <strike val="0"/>
      <condense val="0"/>
      <extend val="0"/>
      <outline val="0"/>
      <shadow val="0"/>
      <u val="none"/>
      <vertAlign val="baseline"/>
      <sz val="10"/>
      <color indexed="64"/>
      <name val="Arial"/>
    </font>
    <font>
      <color indexed="64"/>
    </font>
    <font>
      <b val="0"/>
      <i val="0"/>
      <strike val="0"/>
      <condense val="0"/>
      <extend val="0"/>
      <outline val="0"/>
      <shadow val="0"/>
      <u val="none"/>
      <vertAlign val="baseline"/>
      <sz val="10"/>
      <color rgb="FF0D0D0D"/>
      <name val="Calibri"/>
      <family val="2"/>
      <scheme val="none"/>
    </font>
    <font>
      <b/>
      <i val="0"/>
      <strike val="0"/>
      <condense val="0"/>
      <extend val="0"/>
      <outline val="0"/>
      <shadow val="0"/>
      <u val="none"/>
      <vertAlign val="baseline"/>
      <sz val="10"/>
      <color rgb="FF0D0D0D"/>
      <name val="Calibri"/>
      <family val="2"/>
      <scheme val="none"/>
    </font>
    <font>
      <b val="0"/>
      <i val="0"/>
      <strike val="0"/>
      <condense val="0"/>
      <extend val="0"/>
      <outline val="0"/>
      <shadow val="0"/>
      <u val="none"/>
      <vertAlign val="baseline"/>
      <sz val="10"/>
      <color theme="0"/>
      <name val="Calibri"/>
      <family val="2"/>
      <scheme val="none"/>
    </font>
  </fonts>
  <fills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rgb="FFD9D9D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D9D9D9"/>
      </bottom>
      <diagonal/>
    </border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9D9D9"/>
      </bottom>
      <diagonal/>
    </border>
    <border diagonalUp="0" diagonalDown="0">
      <top style="thin">
        <color rgb="FFFFFFFF"/>
      </top>
      <bottom style="thin">
        <color rgb="FFFFFFFF"/>
      </bottom>
    </border>
    <border diagonalUp="0" diagonalDown="0">
      <right style="thin">
        <color rgb="FFFFFFFF"/>
      </right>
      <top style="thin">
        <color rgb="FFFFFFFF"/>
      </top>
      <bottom style="thin">
        <color rgb="FFFFFFFF"/>
      </bottom>
    </border>
    <border diagonalUp="0" diagonalDown="0">
      <left style="thin">
        <color rgb="FFFFFFFF"/>
      </left>
      <top style="thin">
        <color rgb="FFFFFFFF"/>
      </top>
      <bottom style="thin">
        <color rgb="FFFFFFFF"/>
      </bottom>
    </border>
  </borders>
  <cellStyleXfs>
    <xf numFmtId="0" fontId="0" fillId="0" borderId="0">
      <alignment vertical="top"/>
      <protection locked="0" hidden="0"/>
    </xf>
  </cellStyleXfs>
  <cellXfs count="35">
    <xf numFmtId="0" fontId="0" fillId="0" borderId="0" xfId="0" applyNumberFormat="1" applyFont="1" applyFill="1" applyBorder="1" applyAlignment="1" applyProtection="1">
      <alignment vertical="top"/>
      <protection locked="0" hidden="0"/>
    </xf>
    <xf numFmtId="0" fontId="2" fillId="0" borderId="0" xfId="0" applyNumberFormat="1" applyFont="1" applyFill="1" applyBorder="1" applyAlignment="1" applyProtection="1">
      <alignment horizontal="left" vertical="bottom"/>
    </xf>
    <xf numFmtId="0" fontId="2" fillId="0" borderId="0" xfId="0" applyNumberFormat="1" applyFont="1" applyFill="1" applyBorder="1" applyAlignment="1" applyProtection="1">
      <alignment horizontal="right" vertical="bottom"/>
      <protection locked="0" hidden="0"/>
    </xf>
    <xf numFmtId="0" fontId="3" fillId="0" borderId="0" xfId="0" applyNumberFormat="1" applyFont="1" applyFill="1" applyBorder="1" applyAlignment="1" applyProtection="1">
      <alignment vertical="bottom"/>
    </xf>
    <xf numFmtId="0" fontId="9" fillId="2" borderId="1" xfId="0" applyNumberFormat="1" applyFont="1" applyFill="1" applyBorder="1" applyAlignment="1" applyProtection="1">
      <alignment horizontal="left" vertical="bottom"/>
    </xf>
    <xf numFmtId="0" fontId="2" fillId="0" borderId="0" xfId="0" applyNumberFormat="1" applyFont="1" applyFill="1" applyBorder="1" applyAlignment="1" applyProtection="1">
      <alignment vertical="top"/>
      <protection locked="0" hidden="0"/>
    </xf>
    <xf numFmtId="0" fontId="11" fillId="0" borderId="2" xfId="0" applyNumberFormat="1" applyFont="1" applyFill="1" applyBorder="1" applyAlignment="1" applyProtection="1">
      <alignment horizontal="left" vertical="bottom" wrapText="1"/>
      <protection locked="0" hidden="0"/>
    </xf>
    <xf numFmtId="0" fontId="0" fillId="0" borderId="0" xfId="0"/>
    <xf numFmtId="0" fontId="0" fillId="0" borderId="0" xfId="0"/>
    <xf numFmtId="209" fontId="10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228" fontId="10" fillId="0" borderId="8" xfId="0" applyNumberFormat="1" applyFont="1" applyFill="1" applyBorder="1" applyAlignment="1" applyProtection="1">
      <alignment horizontal="left" vertical="bottom"/>
      <protection locked="0" hidden="0"/>
    </xf>
    <xf numFmtId="208" fontId="9" fillId="2" borderId="1" xfId="0" applyNumberFormat="1" applyFont="1" applyFill="1" applyBorder="1" applyAlignment="1" applyProtection="1">
      <alignment horizontal="left" vertical="bottom"/>
      <protection locked="0" hidden="0"/>
    </xf>
    <xf numFmtId="212" fontId="11" fillId="0" borderId="1" xfId="0" applyNumberFormat="1" applyFont="1" applyFill="1" applyBorder="1" applyAlignment="1" applyProtection="1">
      <alignment vertical="bottom"/>
    </xf>
    <xf numFmtId="228" fontId="10" fillId="0" borderId="7" xfId="0" applyNumberFormat="1" applyFont="1" applyFill="1" applyBorder="1" applyAlignment="1" applyProtection="1">
      <alignment horizontal="left" vertical="bottom"/>
      <protection locked="0" hidden="0"/>
    </xf>
    <xf numFmtId="0" fontId="9" fillId="0" borderId="1" xfId="0" applyNumberFormat="1" applyFont="1" applyFill="1" applyBorder="1" applyAlignment="1" applyProtection="1">
      <alignment vertical="bottom"/>
      <protection locked="0" hidden="0"/>
    </xf>
    <xf numFmtId="0" fontId="9" fillId="2" borderId="1" xfId="0" applyNumberFormat="1" applyFont="1" applyFill="1" applyBorder="1" applyAlignment="1" applyProtection="1">
      <alignment vertical="bottom"/>
      <protection locked="0" hidden="0"/>
    </xf>
    <xf numFmtId="214" fontId="9" fillId="0" borderId="1" xfId="0" applyNumberFormat="1" applyFont="1" applyFill="1" applyBorder="1" applyAlignment="1" applyProtection="1">
      <alignment horizontal="left" vertical="bottom"/>
      <protection locked="0" hidden="0"/>
    </xf>
    <xf numFmtId="0" fontId="0" fillId="0" borderId="0" xfId="0"/>
    <xf numFmtId="0" fontId="10" fillId="0" borderId="5" xfId="0" applyNumberFormat="1" applyFont="1" applyFill="1" applyBorder="1" applyAlignment="1" applyProtection="1">
      <alignment horizontal="right" vertical="center"/>
      <protection locked="0" hidden="0"/>
    </xf>
    <xf numFmtId="216" fontId="9" fillId="0" borderId="1" xfId="0" applyNumberFormat="1" applyFont="1" applyFill="1" applyBorder="1" applyAlignment="1" applyProtection="1">
      <alignment vertical="bottom"/>
    </xf>
    <xf numFmtId="0" fontId="0" fillId="0" borderId="0" xfId="0"/>
    <xf numFmtId="213" fontId="9" fillId="0" borderId="1" xfId="0" applyNumberFormat="1" applyFont="1" applyFill="1" applyBorder="1" applyAlignment="1" applyProtection="1">
      <alignment horizontal="left" vertical="bottom"/>
    </xf>
    <xf numFmtId="219" fontId="10" fillId="0" borderId="3" xfId="0" applyNumberFormat="1" applyFont="1" applyFill="1" applyBorder="1" applyAlignment="1" applyProtection="1">
      <alignment horizontal="left" vertical="center"/>
    </xf>
    <xf numFmtId="0" fontId="10" fillId="2" borderId="1" xfId="0" applyNumberFormat="1" applyFont="1" applyFill="1" applyBorder="1" applyAlignment="1" applyProtection="1">
      <alignment vertical="bottom"/>
      <protection locked="0" hidden="0"/>
    </xf>
    <xf numFmtId="0" fontId="10" fillId="0" borderId="3" xfId="0" applyNumberFormat="1" applyFont="1" applyFill="1" applyBorder="1" applyAlignment="1" applyProtection="1">
      <alignment horizontal="left" vertical="center"/>
    </xf>
    <xf numFmtId="0" fontId="0" fillId="0" borderId="0" applyNumberFormat="1" applyFont="1" applyFill="1" applyAlignment="1" applyProtection="1">
      <alignment vertical="top"/>
      <protection locked="0"/>
    </xf>
    <xf numFmtId="225" fontId="11" fillId="0" borderId="2" xfId="0" applyNumberFormat="1" applyFont="1" applyFill="1" applyBorder="1" applyAlignment="1" applyProtection="1">
      <alignment horizontal="left" vertical="bottom" wrapText="1"/>
      <protection locked="0" hidden="0"/>
    </xf>
    <xf numFmtId="205" fontId="2" fillId="0" borderId="0" xfId="0" applyNumberFormat="1" applyFont="1" applyFill="1" applyBorder="1" applyAlignment="1" applyProtection="1">
      <alignment horizontal="right" vertical="bottom"/>
      <protection locked="0" hidden="0"/>
    </xf>
    <xf numFmtId="0" fontId="7" fillId="0" borderId="0" applyFont="1" applyAlignment="1" applyProtection="1">
      <alignment vertical="top"/>
      <protection locked="0"/>
    </xf>
    <xf numFmtId="0" fontId="0" fillId="0" borderId="0" applyAlignment="1" applyProtection="1">
      <alignment vertical="top"/>
      <protection locked="0"/>
    </xf>
    <xf numFmtId="0" fontId="8" fillId="0" borderId="0" applyNumberFormat="1" applyFont="1" applyFill="1" applyAlignment="1" applyProtection="1">
      <alignment vertical="top"/>
      <protection locked="0"/>
    </xf>
    <xf numFmtId="228" fontId="10" fillId="0" borderId="6" xfId="0" applyNumberFormat="1" applyFont="1" applyFill="1" applyBorder="1" applyAlignment="1" applyProtection="1">
      <alignment horizontal="left" vertical="bottom"/>
      <protection locked="0" hidden="0"/>
    </xf>
    <xf numFmtId="0" fontId="2" fillId="0" borderId="0" xfId="0" applyNumberFormat="1" applyFont="1" applyFill="1" applyBorder="1" applyAlignment="1" applyProtection="1">
      <alignment horizontal="right" vertical="bottom"/>
      <protection locked="0" hidden="0"/>
    </xf>
    <xf numFmtId="0" fontId="10" fillId="0" borderId="3" xfId="0" applyNumberFormat="1" applyFont="1" applyFill="1" applyBorder="1" applyAlignment="1" applyProtection="1">
      <alignment horizontal="right" vertical="center"/>
    </xf>
  </cellXfs>
  <cellStyles>
    <cellStyle xfId="0" builtinId="0" name="Normal"/>
  </cellStyles>
  <dxfs>
    <dxf>
      <font>
        <b/>
        <i val="0"/>
      </font>
      <protection locked="0" hidden="0"/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1" /><Relationship Type="http://schemas.openxmlformats.org/officeDocument/2006/relationships/worksheet" Target="worksheets/sheet1.xml" Id="rId2" /><Relationship Type="http://schemas.openxmlformats.org/officeDocument/2006/relationships/sharedStrings" Target="sharedStrings.xml" Id="rId3" /><Relationship Type="http://schemas.openxmlformats.org/officeDocument/2006/relationships/styles" Target="styles.xml" Id="rId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xsi="http://www.w3.org/2001/XMLSchema-instance" xmlns:xsd="http://www.w3.org/2001/XMLSchema" xmlns="http://schemas.openxmlformats.org/drawingml/2006/spreadsheetDrawing">
  <twoCellAnchor editAs="oneCell">
    <from>
      <col>0</col>
      <colOff>38100</colOff>
      <row>0</row>
      <rowOff>38100</rowOff>
    </from>
    <to>
      <col>1</col>
      <colOff>1143000</colOff>
      <row>1</row>
      <rowOff>0</rowOff>
    </to>
    <sp>
      <nvSpPr>
        <cNvPr id="2" name="Picture 1"/>
        <cNvSpPr/>
      </nvSpPr>
      <spPr>
        <xfrm xmlns="http://schemas.openxmlformats.org/drawingml/2006/main">
          <off x="38100" y="38100"/>
          <ext cx="2247900" cy="466725"/>
        </xfrm>
        <prstGeom xmlns="http://schemas.openxmlformats.org/drawingml/2006/main" prst="rect">
          <avLst/>
        </prstGeom>
        <blipFill xmlns="http://schemas.openxmlformats.org/drawingml/2006/main">
          <blip xmlns:d6p1="http://schemas.openxmlformats.org/officeDocument/2006/relationships" d6p1:embed="rId1"/>
          <stretch>
            <fillRect/>
          </stretch>
        </blipFill>
      </spPr>
      <txBody>
        <bodyPr xmlns="http://schemas.openxmlformats.org/drawingml/2006/main" vertOverflow="clip" horzOverflow="clip" vert="horz" wrap="square" rtlCol="0" anchor="ctr" upright="1"/>
        <lstStyle xmlns="http://schemas.openxmlformats.org/drawingml/2006/main"/>
        <p xmlns="http://schemas.openxmlformats.org/drawingml/2006/main">
          <pPr algn="ctr"/>
          <endParaRPr lang="en-US" sz="825">
            <solidFill>
              <srgbClr val="000000"/>
            </solidFill>
            <latin typeface="Microsoft Sans Serif"/>
          </endParaRPr>
        </p>
      </txBody>
    </sp>
    <clientData fLocksWithSheet="0"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 xmlns:a="http://schemas.openxmlformats.org/drawingml/2006/main">
          <a:effectLst/>
        </a:effectStyle>
        <a:effectStyle xmlns:a="http://schemas.openxmlformats.org/drawingml/2006/main">
          <a:effectLst/>
        </a:effectStyle>
        <a:effectStyle xmlns:a="http://schemas.openxmlformats.org/drawingml/2006/main"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L77"/>
  <sheetViews>
    <sheetView workbookViewId="0" zoomScale="87">
      <pane topLeftCell="F4" activePane="bottomRight" state="frozen" xSplit="2" ySplit="3"/>
      <selection activeCellId="0" pane="topRight" activeCell="C1" sqref="C1"/>
      <selection activeCellId="0" pane="bottomLeft" activeCell="A4" sqref="A4"/>
      <selection pane="bottomRight" activeCell="C4" sqref="C4"/>
    </sheetView>
  </sheetViews>
  <sheetFormatPr defaultColWidth="9.14" defaultRowHeight="18.75" customHeight="1"/>
  <cols>
    <col min="1" max="1" width="17.14" customWidth="1" style="1"/>
    <col min="2" max="2" width="42.86" customWidth="1" style="5"/>
    <col min="3" max="3" width="17" customWidth="1" style="5"/>
    <col min="4" max="4" width="42.86" customWidth="1" style="2"/>
    <col min="5" max="5" width="17" customWidth="1" style="2"/>
    <col min="6" max="6" width="42.86" customWidth="1" style="2"/>
    <col min="7" max="7" width="25.14" customWidth="1" style="2"/>
    <col min="8" max="12" width="14.43" customWidth="1" style="2"/>
    <col min="13" max="16384" width="9.14" style="26"/>
  </cols>
  <sheetData>
    <row r="1" ht="39.75" customHeight="1">
      <c r="A1" s="22"/>
      <c s="20"/>
      <c s="20"/>
      <c s="13"/>
      <c s="13"/>
      <c s="13"/>
      <c s="13"/>
      <c s="13"/>
      <c s="13"/>
      <c s="13"/>
      <c s="13"/>
      <c s="13"/>
    </row>
    <row r="2" ht="15.75" customHeight="1">
      <c r="A2" s="11" t="s">
        <v>0</v>
      </c>
      <c s="32"/>
      <c s="14"/>
      <c s="27" t="s">
        <v>8</v>
      </c>
      <c s="6"/>
      <c s="6"/>
      <c s="6"/>
      <c s="6"/>
      <c s="6"/>
      <c s="6"/>
      <c s="6"/>
      <c s="6"/>
    </row>
    <row r="3" ht="17.25" customHeight="1" customFormat="1" s="3">
      <c r="A3" s="25" t="s">
        <v>1</v>
      </c>
      <c s="25" t="s">
        <v>2</v>
      </c>
      <c s="25" t="s">
        <v>3</v>
      </c>
      <c s="23" t="s">
        <v>4</v>
      </c>
      <c s="9" t="s">
        <v>5</v>
      </c>
      <c s="9" t="s">
        <v>6</v>
      </c>
      <c s="9" t="s">
        <v>7</v>
      </c>
      <c s="34">
        <f>SUM(VALUE(D2))+1</f>
        <v>2025</v>
      </c>
      <c s="34">
        <f>SUM(H3)+1</f>
        <v>2026</v>
      </c>
      <c s="19">
        <f>SUM(I3)+1</f>
        <v>2027</v>
      </c>
      <c s="19">
        <f>SUM(J3)+1</f>
        <v>2028</v>
      </c>
      <c s="9">
        <f>SUM(H4)+1</f>
        <v>-7959.2096</v>
      </c>
    </row>
    <row r="4" ht="18.75" customHeight="1">
      <c r="A4" s="4" t="s">
        <v>9</v>
      </c>
      <c s="24" t="s">
        <v>22</v>
      </c>
      <c s="15" t="s">
        <v>35</v>
      </c>
      <c s="17" t="s">
        <v>53</v>
      </c>
      <c s="33" t="s">
        <v>71</v>
      </c>
      <c s="33" t="s">
        <v>72</v>
      </c>
      <c s="28">
        <v>79.52</v>
      </c>
      <c s="28">
        <v>-7960.2096</v>
      </c>
      <c s="28">
        <v>-7960.2096</v>
      </c>
      <c s="28">
        <v>-7960.2096</v>
      </c>
      <c s="28">
        <v>-7960.2096</v>
      </c>
      <c s="28">
        <f>SUM(H4+1)</f>
        <v>-7959.2096</v>
      </c>
    </row>
    <row r="5" ht="18.75" customHeight="1">
      <c r="A5" s="4" t="s">
        <v>10</v>
      </c>
      <c s="24" t="s">
        <v>23</v>
      </c>
      <c s="16" t="s">
        <v>36</v>
      </c>
      <c s="12" t="s">
        <v>54</v>
      </c>
      <c s="33" t="s">
        <v>71</v>
      </c>
      <c s="33" t="s">
        <v>72</v>
      </c>
      <c s="28">
        <v>74.23</v>
      </c>
      <c s="28">
        <v>43.425872</v>
      </c>
      <c s="28">
        <v>515.29996</v>
      </c>
      <c s="28">
        <v>515.29996</v>
      </c>
      <c s="28">
        <v>515.29996</v>
      </c>
      <c s="28" t="s">
        <v>73</v>
      </c>
    </row>
    <row r="6" ht="18.75" customHeight="1">
      <c r="A6" s="4" t="s">
        <v>10</v>
      </c>
      <c s="24" t="s">
        <v>23</v>
      </c>
      <c s="16" t="s">
        <v>36</v>
      </c>
      <c s="12" t="s">
        <v>54</v>
      </c>
      <c s="33" t="s">
        <v>71</v>
      </c>
      <c s="33" t="s">
        <v>72</v>
      </c>
      <c s="28">
        <v>81.35</v>
      </c>
      <c s="28">
        <v>50.071909</v>
      </c>
      <c s="28">
        <v>515.29996</v>
      </c>
      <c s="28">
        <v>515.29996</v>
      </c>
      <c s="28">
        <v>515.29996</v>
      </c>
      <c s="28" t="s">
        <v>73</v>
      </c>
    </row>
    <row r="7" ht="18.75" customHeight="1">
      <c r="A7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-759.24</v>
      </c>
      <c s="28">
        <v>-7960.2096</v>
      </c>
      <c s="28">
        <v>-7960.2096</v>
      </c>
      <c s="28">
        <v>-7960.2096</v>
      </c>
      <c s="28" t="s">
        <v>73</v>
      </c>
    </row>
    <row r="8" ht="18.75" customHeight="1">
      <c r="A8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-7960.2096</v>
      </c>
      <c s="28">
        <v>-789.27216</v>
      </c>
      <c s="28">
        <v>-7960.2096</v>
      </c>
      <c s="28">
        <v>-7960.2096</v>
      </c>
      <c s="28" t="s">
        <v>73</v>
      </c>
    </row>
    <row r="9" ht="18.75" customHeight="1">
      <c r="A9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-719.00028</v>
      </c>
      <c s="28">
        <v>-719.00028</v>
      </c>
      <c s="28">
        <v>-7960.2096</v>
      </c>
      <c s="28">
        <v>-7960.2096</v>
      </c>
      <c s="28" t="s">
        <v>73</v>
      </c>
    </row>
    <row r="10" ht="18.75" customHeight="1">
      <c r="A10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-236.12364</v>
      </c>
      <c s="28">
        <v>-236.12364</v>
      </c>
      <c s="28">
        <v>-759.24</v>
      </c>
      <c s="28">
        <v>-7960.2096</v>
      </c>
      <c s="28" t="s">
        <v>73</v>
      </c>
    </row>
    <row r="11" ht="18.75" customHeight="1">
      <c r="A11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-670.8307199999999</v>
      </c>
      <c s="28">
        <v>-759.24</v>
      </c>
      <c s="28">
        <v>-759.24</v>
      </c>
      <c s="28">
        <v>-711.0704400000001</v>
      </c>
      <c s="28" t="s">
        <v>73</v>
      </c>
    </row>
    <row r="12" ht="18.75" customHeight="1">
      <c r="A12" s="4" t="s">
        <v>10</v>
      </c>
      <c s="24" t="s">
        <v>23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-706.68372</v>
      </c>
      <c s="28">
        <v>-7960.2096</v>
      </c>
      <c s="28" t="s">
        <v>73</v>
      </c>
    </row>
    <row r="13" ht="18.75" customHeight="1">
      <c r="A13" s="4" t="s">
        <v>11</v>
      </c>
      <c s="24" t="s">
        <v>24</v>
      </c>
      <c s="16" t="s">
        <v>37</v>
      </c>
      <c s="12" t="s">
        <v>55</v>
      </c>
      <c s="33" t="s">
        <v>71</v>
      </c>
      <c s="33" t="s">
        <v>72</v>
      </c>
      <c s="28">
        <v>74.75</v>
      </c>
      <c s="28">
        <v>-562.937479</v>
      </c>
      <c s="28">
        <v>-5982.51836</v>
      </c>
      <c s="28">
        <v>-5982.51836</v>
      </c>
      <c s="28">
        <v>-5982.51836</v>
      </c>
      <c s="28" t="s">
        <v>73</v>
      </c>
    </row>
    <row r="14" ht="18.75" customHeight="1">
      <c r="A14" s="4" t="s">
        <v>11</v>
      </c>
      <c s="24" t="s">
        <v>24</v>
      </c>
      <c s="16" t="s">
        <v>38</v>
      </c>
      <c s="12" t="s">
        <v>56</v>
      </c>
      <c s="33" t="s">
        <v>71</v>
      </c>
      <c s="33" t="s">
        <v>72</v>
      </c>
      <c s="28">
        <v>943.6</v>
      </c>
      <c s="28">
        <v>44.49862399999999</v>
      </c>
      <c s="28">
        <v>501.24031999999994</v>
      </c>
      <c s="28">
        <v>501.24031999999994</v>
      </c>
      <c s="28">
        <v>501.24031999999994</v>
      </c>
      <c s="28" t="s">
        <v>73</v>
      </c>
    </row>
    <row r="15" ht="18.75" customHeight="1">
      <c r="A15" s="4" t="s">
        <v>11</v>
      </c>
      <c s="24" t="s">
        <v>24</v>
      </c>
      <c s="16" t="s">
        <v>38</v>
      </c>
      <c s="12" t="s">
        <v>56</v>
      </c>
      <c s="33" t="s">
        <v>71</v>
      </c>
      <c s="33" t="s">
        <v>72</v>
      </c>
      <c s="28">
        <v>943.6</v>
      </c>
      <c s="28">
        <v>48.09484799999999</v>
      </c>
      <c s="28">
        <v>501.24031999999994</v>
      </c>
      <c s="28">
        <v>501.24031999999994</v>
      </c>
      <c s="28">
        <v>501.24031999999994</v>
      </c>
      <c s="28" t="s">
        <v>73</v>
      </c>
    </row>
    <row r="16" ht="18.75" customHeight="1">
      <c r="A16" s="4" t="s">
        <v>11</v>
      </c>
      <c s="24" t="s">
        <v>24</v>
      </c>
      <c s="16" t="s">
        <v>39</v>
      </c>
      <c s="12" t="s">
        <v>57</v>
      </c>
      <c s="33" t="s">
        <v>71</v>
      </c>
      <c s="33" t="s">
        <v>72</v>
      </c>
      <c s="28">
        <v>88.3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17" ht="18.75" customHeight="1">
      <c r="A17" s="4" t="s">
        <v>11</v>
      </c>
      <c s="24" t="s">
        <v>24</v>
      </c>
      <c s="16" t="s">
        <v>39</v>
      </c>
      <c s="12" t="s">
        <v>57</v>
      </c>
      <c s="33" t="s">
        <v>71</v>
      </c>
      <c s="33" t="s">
        <v>72</v>
      </c>
      <c s="28">
        <v>81.05</v>
      </c>
      <c s="28">
        <v>47.914814</v>
      </c>
      <c s="28">
        <v>515.29996</v>
      </c>
      <c s="28">
        <v>515.29996</v>
      </c>
      <c s="28">
        <v>515.29996</v>
      </c>
      <c s="28" t="s">
        <v>73</v>
      </c>
    </row>
    <row r="18" ht="18.75" customHeight="1">
      <c r="A18" s="4" t="s">
        <v>11</v>
      </c>
      <c s="24" t="s">
        <v>24</v>
      </c>
      <c s="16" t="s">
        <v>39</v>
      </c>
      <c s="12" t="s">
        <v>57</v>
      </c>
      <c s="33" t="s">
        <v>71</v>
      </c>
      <c s="33" t="s">
        <v>72</v>
      </c>
      <c s="28">
        <v>79.67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19" ht="18.75" customHeight="1">
      <c r="A19" s="4" t="s">
        <v>11</v>
      </c>
      <c s="24" t="s">
        <v>24</v>
      </c>
      <c s="16" t="s">
        <v>39</v>
      </c>
      <c s="12" t="s">
        <v>57</v>
      </c>
      <c s="33" t="s">
        <v>71</v>
      </c>
      <c s="33" t="s">
        <v>72</v>
      </c>
      <c s="28">
        <v>943.6</v>
      </c>
      <c s="28">
        <v>385.066032</v>
      </c>
      <c s="28">
        <v>515.29996</v>
      </c>
      <c s="28">
        <v>515.29996</v>
      </c>
      <c s="28">
        <v>515.29996</v>
      </c>
      <c s="28" t="s">
        <v>73</v>
      </c>
    </row>
    <row r="20" ht="18.75" customHeight="1">
      <c r="A20" s="4" t="s">
        <v>11</v>
      </c>
      <c s="24" t="s">
        <v>24</v>
      </c>
      <c s="16" t="s">
        <v>40</v>
      </c>
      <c s="12" t="s">
        <v>58</v>
      </c>
      <c s="33" t="s">
        <v>71</v>
      </c>
      <c s="33" t="s">
        <v>72</v>
      </c>
      <c s="28">
        <v>82.23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21" ht="18.75" customHeight="1">
      <c r="A21" s="4" t="s">
        <v>11</v>
      </c>
      <c s="24" t="s">
        <v>24</v>
      </c>
      <c s="16" t="s">
        <v>40</v>
      </c>
      <c s="12" t="s">
        <v>58</v>
      </c>
      <c s="33" t="s">
        <v>71</v>
      </c>
      <c s="33" t="s">
        <v>72</v>
      </c>
      <c s="28">
        <v>85.82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22" ht="18.75" customHeight="1">
      <c r="A22" s="4" t="s">
        <v>11</v>
      </c>
      <c s="24" t="s">
        <v>24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-5982.51836</v>
      </c>
      <c s="28">
        <v>-4470.531312</v>
      </c>
      <c s="28">
        <v>-177.459399</v>
      </c>
      <c s="28">
        <v>-177.459399</v>
      </c>
      <c s="28" t="s">
        <v>73</v>
      </c>
    </row>
    <row r="23" ht="18.75" customHeight="1">
      <c r="A23" s="4" t="s">
        <v>11</v>
      </c>
      <c s="24" t="s">
        <v>24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-5982.51836</v>
      </c>
      <c s="28">
        <v>-177.459399</v>
      </c>
      <c s="28">
        <v>-3986.6548799999996</v>
      </c>
      <c s="28">
        <v>-3986.6548799999996</v>
      </c>
      <c s="28" t="s">
        <v>73</v>
      </c>
    </row>
    <row r="24" ht="18.75" customHeight="1">
      <c r="A24" s="4" t="s">
        <v>12</v>
      </c>
      <c s="24" t="s">
        <v>25</v>
      </c>
      <c s="16" t="s">
        <v>41</v>
      </c>
      <c s="12" t="s">
        <v>59</v>
      </c>
      <c s="33" t="s">
        <v>71</v>
      </c>
      <c s="33" t="s">
        <v>72</v>
      </c>
      <c s="28">
        <v>75.65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25" ht="18.75" customHeight="1">
      <c r="A25" s="4" t="s">
        <v>12</v>
      </c>
      <c s="24" t="s">
        <v>25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-6189.6619200000005</v>
      </c>
      <c s="28">
        <v>-7960.2096</v>
      </c>
      <c s="28">
        <v>-7960.2096</v>
      </c>
      <c s="28">
        <v>-7960.2096</v>
      </c>
      <c s="28" t="s">
        <v>73</v>
      </c>
    </row>
    <row r="26" ht="18.75" customHeight="1">
      <c r="A26" s="4" t="s">
        <v>12</v>
      </c>
      <c s="24" t="s">
        <v>25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-7960.2096</v>
      </c>
      <c s="28">
        <v>-6190.42116</v>
      </c>
      <c s="28">
        <v>-7960.2096</v>
      </c>
      <c s="28">
        <v>-7960.2096</v>
      </c>
      <c s="28" t="s">
        <v>73</v>
      </c>
    </row>
    <row r="27" ht="18.75" customHeight="1">
      <c r="A27" s="4" t="s">
        <v>13</v>
      </c>
      <c s="24" t="s">
        <v>26</v>
      </c>
      <c s="16" t="s">
        <v>35</v>
      </c>
      <c s="12" t="s">
        <v>53</v>
      </c>
      <c s="33" t="s">
        <v>71</v>
      </c>
      <c s="33" t="s">
        <v>72</v>
      </c>
      <c s="28">
        <v>79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28" ht="18.75" customHeight="1">
      <c r="A28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610.62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29" ht="18.75" customHeight="1">
      <c r="A29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610.62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0" ht="18.75" customHeight="1">
      <c r="A30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610.62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1" ht="18.75" customHeight="1">
      <c r="A31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360.81</v>
      </c>
      <c s="28">
        <v>43.693461000000006</v>
      </c>
      <c s="28">
        <v>38.139624000000005</v>
      </c>
      <c s="28">
        <v>515.29996</v>
      </c>
      <c s="28">
        <v>515.29996</v>
      </c>
      <c s="28" t="s">
        <v>73</v>
      </c>
    </row>
    <row r="32" ht="18.75" customHeight="1">
      <c r="A32" s="4" t="s">
        <v>14</v>
      </c>
      <c s="24" t="s">
        <v>27</v>
      </c>
      <c s="16" t="s">
        <v>40</v>
      </c>
      <c s="12" t="s">
        <v>58</v>
      </c>
      <c s="33" t="s">
        <v>35</v>
      </c>
      <c s="33" t="s">
        <v>35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33" ht="18.75" customHeight="1">
      <c r="A33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624.6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4" ht="18.75" customHeight="1">
      <c r="A34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11.93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5" ht="18.75" customHeight="1">
      <c r="A35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11.93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6" ht="18.75" customHeight="1">
      <c r="A36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72.82</v>
      </c>
      <c s="28">
        <v>-589.17024</v>
      </c>
      <c s="28">
        <v>-7960.2096</v>
      </c>
      <c s="28">
        <v>-7960.2096</v>
      </c>
      <c s="28">
        <v>-7960.2096</v>
      </c>
      <c s="28" t="s">
        <v>73</v>
      </c>
    </row>
    <row r="37" ht="18.75" customHeight="1">
      <c r="A37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70.21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8" ht="18.75" customHeight="1">
      <c r="A38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616.74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39" ht="18.75" customHeight="1">
      <c r="A39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616.74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0" ht="18.75" customHeight="1">
      <c r="A40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943.6</v>
      </c>
      <c s="28">
        <v>43.327574000000006</v>
      </c>
      <c s="28">
        <v>515.29996</v>
      </c>
      <c s="28">
        <v>515.29996</v>
      </c>
      <c s="28">
        <v>515.29996</v>
      </c>
      <c s="28" t="s">
        <v>73</v>
      </c>
    </row>
    <row r="41" ht="18.75" customHeight="1">
      <c r="A41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918.28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2" ht="18.75" customHeight="1">
      <c r="A42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943.6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3" ht="18.75" customHeight="1">
      <c r="A43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44" ht="18.75" customHeight="1">
      <c r="A44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943.6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5" ht="18.75" customHeight="1">
      <c r="A45" s="4" t="s">
        <v>11</v>
      </c>
      <c s="24" t="s">
        <v>24</v>
      </c>
      <c s="16" t="s">
        <v>37</v>
      </c>
      <c s="12" t="s">
        <v>55</v>
      </c>
      <c s="33" t="s">
        <v>71</v>
      </c>
      <c s="33" t="s">
        <v>72</v>
      </c>
      <c s="28">
        <v>82.52</v>
      </c>
      <c s="28">
        <v>-562.937479</v>
      </c>
      <c s="28">
        <v>-5982.51836</v>
      </c>
      <c s="28">
        <v>-5982.51836</v>
      </c>
      <c s="28">
        <v>-5982.51836</v>
      </c>
      <c s="28" t="s">
        <v>73</v>
      </c>
    </row>
    <row r="46" ht="18.75" customHeight="1">
      <c r="A46" s="4" t="s">
        <v>15</v>
      </c>
      <c s="24" t="s">
        <v>28</v>
      </c>
      <c s="16" t="s">
        <v>42</v>
      </c>
      <c s="12" t="s">
        <v>60</v>
      </c>
      <c s="33" t="s">
        <v>71</v>
      </c>
      <c s="33" t="s">
        <v>35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47" ht="18.75" customHeight="1">
      <c r="A47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981.61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8" ht="18.75" customHeight="1">
      <c r="A48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626.53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49" ht="18.75" customHeight="1">
      <c r="A49" s="4" t="s">
        <v>14</v>
      </c>
      <c s="24" t="s">
        <v>27</v>
      </c>
      <c s="16" t="s">
        <v>40</v>
      </c>
      <c s="12" t="s">
        <v>58</v>
      </c>
      <c s="33" t="s">
        <v>71</v>
      </c>
      <c s="33" t="s">
        <v>72</v>
      </c>
      <c s="28">
        <v>668.18</v>
      </c>
      <c s="28">
        <v>515.29996</v>
      </c>
      <c s="28">
        <v>515.29996</v>
      </c>
      <c s="28">
        <v>515.29996</v>
      </c>
      <c s="28">
        <v>515.29996</v>
      </c>
      <c s="28" t="s">
        <v>73</v>
      </c>
    </row>
    <row r="50" ht="18.75" customHeight="1">
      <c r="A50" s="4" t="s">
        <v>16</v>
      </c>
      <c s="24" t="s">
        <v>29</v>
      </c>
      <c s="16" t="s">
        <v>35</v>
      </c>
      <c s="12" t="s">
        <v>53</v>
      </c>
      <c s="33" t="s">
        <v>35</v>
      </c>
      <c s="33" t="s">
        <v>35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1" ht="18.75" customHeight="1">
      <c r="A51" s="4" t="s">
        <v>17</v>
      </c>
      <c s="24" t="s">
        <v>30</v>
      </c>
      <c s="16" t="s">
        <v>43</v>
      </c>
      <c s="12" t="s">
        <v>61</v>
      </c>
      <c s="33" t="s">
        <v>71</v>
      </c>
      <c s="33" t="s">
        <v>72</v>
      </c>
      <c s="28">
        <v>66.63</v>
      </c>
      <c s="28">
        <v>37.099008</v>
      </c>
      <c s="28">
        <v>501.24031999999994</v>
      </c>
      <c s="28">
        <v>501.24031999999994</v>
      </c>
      <c s="28">
        <v>501.24031999999994</v>
      </c>
      <c s="28" t="s">
        <v>73</v>
      </c>
    </row>
    <row r="52" ht="18.75" customHeight="1">
      <c r="A52" s="4" t="s">
        <v>18</v>
      </c>
      <c s="24" t="s">
        <v>31</v>
      </c>
      <c s="16" t="s">
        <v>44</v>
      </c>
      <c s="12" t="s">
        <v>62</v>
      </c>
      <c s="33" t="s">
        <v>71</v>
      </c>
      <c s="33" t="s">
        <v>72</v>
      </c>
      <c s="28">
        <v>89.07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3" ht="18.75" customHeight="1">
      <c r="A53" s="4" t="s">
        <v>18</v>
      </c>
      <c s="24" t="s">
        <v>31</v>
      </c>
      <c s="16" t="s">
        <v>45</v>
      </c>
      <c s="12" t="s">
        <v>63</v>
      </c>
      <c s="33" t="s">
        <v>71</v>
      </c>
      <c s="33" t="s">
        <v>72</v>
      </c>
      <c s="28">
        <v>27.99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4" ht="18.75" customHeight="1">
      <c r="A54" s="4" t="s">
        <v>18</v>
      </c>
      <c s="24" t="s">
        <v>31</v>
      </c>
      <c s="16" t="s">
        <v>45</v>
      </c>
      <c s="12" t="s">
        <v>63</v>
      </c>
      <c s="33" t="s">
        <v>71</v>
      </c>
      <c s="33" t="s">
        <v>72</v>
      </c>
      <c s="28">
        <v>943.6</v>
      </c>
      <c s="28">
        <v>-711.0704400000001</v>
      </c>
      <c s="28">
        <v>-7960.2096</v>
      </c>
      <c s="28">
        <v>-7960.2096</v>
      </c>
      <c s="28">
        <v>-7960.2096</v>
      </c>
      <c s="28" t="s">
        <v>73</v>
      </c>
    </row>
    <row r="55" ht="18.75" customHeight="1">
      <c r="A55" s="4" t="s">
        <v>18</v>
      </c>
      <c s="24" t="s">
        <v>31</v>
      </c>
      <c s="16" t="s">
        <v>46</v>
      </c>
      <c s="12" t="s">
        <v>64</v>
      </c>
      <c s="33" t="s">
        <v>71</v>
      </c>
      <c s="33" t="s">
        <v>72</v>
      </c>
      <c s="28">
        <v>94.77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6" ht="18.75" customHeight="1">
      <c r="A56" s="4" t="s">
        <v>18</v>
      </c>
      <c s="24" t="s">
        <v>31</v>
      </c>
      <c s="16" t="s">
        <v>46</v>
      </c>
      <c s="12" t="s">
        <v>64</v>
      </c>
      <c s="33" t="s">
        <v>71</v>
      </c>
      <c s="33" t="s">
        <v>72</v>
      </c>
      <c s="28">
        <v>84.29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7" ht="18.75" customHeight="1">
      <c r="A57" s="4" t="s">
        <v>18</v>
      </c>
      <c s="24" t="s">
        <v>31</v>
      </c>
      <c s="16" t="s">
        <v>46</v>
      </c>
      <c s="12" t="s">
        <v>64</v>
      </c>
      <c s="33" t="s">
        <v>71</v>
      </c>
      <c s="33" t="s">
        <v>72</v>
      </c>
      <c s="28">
        <v>25.92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8" ht="18.75" customHeight="1">
      <c r="A58" s="4" t="s">
        <v>19</v>
      </c>
      <c s="24" t="s">
        <v>32</v>
      </c>
      <c s="16" t="s">
        <v>35</v>
      </c>
      <c s="12" t="s">
        <v>53</v>
      </c>
      <c s="33" t="s">
        <v>71</v>
      </c>
      <c s="33" t="s">
        <v>72</v>
      </c>
      <c s="28">
        <v>84.29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59" ht="18.75" customHeight="1">
      <c r="A59" s="4" t="s">
        <v>20</v>
      </c>
      <c s="24" t="s">
        <v>33</v>
      </c>
      <c s="16" t="s">
        <v>47</v>
      </c>
      <c s="12" t="s">
        <v>65</v>
      </c>
      <c s="33" t="s">
        <v>71</v>
      </c>
      <c s="33" t="s">
        <v>72</v>
      </c>
      <c s="28">
        <v>79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0" ht="18.75" customHeight="1">
      <c r="A60" s="4" t="s">
        <v>20</v>
      </c>
      <c s="24" t="s">
        <v>33</v>
      </c>
      <c s="16" t="s">
        <v>48</v>
      </c>
      <c s="12" t="s">
        <v>66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1" ht="18.75" customHeight="1">
      <c r="A61" s="4" t="s">
        <v>20</v>
      </c>
      <c s="24" t="s">
        <v>33</v>
      </c>
      <c s="16" t="s">
        <v>48</v>
      </c>
      <c s="12" t="s">
        <v>66</v>
      </c>
      <c s="33" t="s">
        <v>71</v>
      </c>
      <c s="33" t="s">
        <v>72</v>
      </c>
      <c s="28">
        <v>91.84</v>
      </c>
      <c s="28">
        <v>-5948.39232</v>
      </c>
      <c s="28">
        <v>-759.24</v>
      </c>
      <c s="28">
        <v>-749.0324400000001</v>
      </c>
      <c s="28">
        <v>-7960.2096</v>
      </c>
      <c s="28" t="s">
        <v>73</v>
      </c>
    </row>
    <row r="62" ht="18.75" customHeight="1">
      <c r="A62" s="4" t="s">
        <v>20</v>
      </c>
      <c s="24" t="s">
        <v>33</v>
      </c>
      <c s="16" t="s">
        <v>44</v>
      </c>
      <c s="12" t="s">
        <v>62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3" ht="18.75" customHeight="1">
      <c r="A63" s="4" t="s">
        <v>20</v>
      </c>
      <c s="24" t="s">
        <v>33</v>
      </c>
      <c s="16" t="s">
        <v>44</v>
      </c>
      <c s="12" t="s">
        <v>62</v>
      </c>
      <c s="33" t="s">
        <v>71</v>
      </c>
      <c s="33" t="s">
        <v>72</v>
      </c>
      <c s="28">
        <v>85.77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4" ht="18.75" customHeight="1">
      <c r="A64" s="4" t="s">
        <v>20</v>
      </c>
      <c s="24" t="s">
        <v>33</v>
      </c>
      <c s="16" t="s">
        <v>49</v>
      </c>
      <c s="12" t="s">
        <v>67</v>
      </c>
      <c s="33" t="s">
        <v>71</v>
      </c>
      <c s="33" t="s">
        <v>72</v>
      </c>
      <c s="28">
        <v>602.12</v>
      </c>
      <c s="28">
        <v>-7300.85184</v>
      </c>
      <c s="28">
        <v>-789.27216</v>
      </c>
      <c s="28">
        <v>-7960.2096</v>
      </c>
      <c s="28">
        <v>-7960.2096</v>
      </c>
      <c s="28" t="s">
        <v>73</v>
      </c>
    </row>
    <row r="65" ht="18.75" customHeight="1">
      <c r="A65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6" ht="18.75" customHeight="1">
      <c r="A66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746.18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7" ht="18.75" customHeight="1">
      <c r="A67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87.93</v>
      </c>
      <c s="28">
        <v>-719.00028</v>
      </c>
      <c s="28">
        <v>-7960.2096</v>
      </c>
      <c s="28">
        <v>-7960.2096</v>
      </c>
      <c s="28">
        <v>-7960.2096</v>
      </c>
      <c s="28" t="s">
        <v>73</v>
      </c>
    </row>
    <row r="68" ht="18.75" customHeight="1">
      <c r="A68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79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69" ht="18.75" customHeight="1">
      <c r="A69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84.11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70" ht="18.75" customHeight="1">
      <c r="A70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71.33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71" ht="18.75" customHeight="1">
      <c r="A71" s="4" t="s">
        <v>20</v>
      </c>
      <c s="24" t="s">
        <v>33</v>
      </c>
      <c s="16" t="s">
        <v>50</v>
      </c>
      <c s="12" t="s">
        <v>68</v>
      </c>
      <c s="33" t="s">
        <v>71</v>
      </c>
      <c s="33" t="s">
        <v>72</v>
      </c>
      <c s="28">
        <v>74.61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72" ht="18.75" customHeight="1">
      <c r="A72" s="4" t="s">
        <v>20</v>
      </c>
      <c s="24" t="s">
        <v>33</v>
      </c>
      <c s="16" t="s">
        <v>51</v>
      </c>
      <c s="12" t="s">
        <v>69</v>
      </c>
      <c s="33" t="s">
        <v>71</v>
      </c>
      <c s="33" t="s">
        <v>72</v>
      </c>
      <c s="28">
        <v>90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73" ht="18.75" customHeight="1">
      <c r="A73" s="4" t="s">
        <v>20</v>
      </c>
      <c s="24" t="s">
        <v>33</v>
      </c>
      <c s="16" t="s">
        <v>52</v>
      </c>
      <c s="12" t="s">
        <v>70</v>
      </c>
      <c s="33" t="s">
        <v>71</v>
      </c>
      <c s="33" t="s">
        <v>72</v>
      </c>
      <c s="28">
        <v>943.6</v>
      </c>
      <c s="28">
        <v>-7960.2096</v>
      </c>
      <c s="28">
        <v>-7960.2096</v>
      </c>
      <c s="28">
        <v>-7960.2096</v>
      </c>
      <c s="28">
        <v>-759.24</v>
      </c>
      <c s="28" t="s">
        <v>73</v>
      </c>
    </row>
    <row r="74" ht="18.75" customHeight="1">
      <c r="A74" s="4" t="s">
        <v>20</v>
      </c>
      <c s="24" t="s">
        <v>33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-7960.2096</v>
      </c>
      <c s="28">
        <v>-5045.5716</v>
      </c>
      <c s="28">
        <v>-7960.2096</v>
      </c>
      <c s="28">
        <v>-7960.2096</v>
      </c>
      <c s="28" t="s">
        <v>73</v>
      </c>
    </row>
    <row r="75" ht="18.75" customHeight="1">
      <c r="A75" s="4" t="s">
        <v>20</v>
      </c>
      <c s="24" t="s">
        <v>33</v>
      </c>
      <c s="16" t="s">
        <v>35</v>
      </c>
      <c s="12" t="s">
        <v>53</v>
      </c>
      <c s="33" t="s">
        <v>71</v>
      </c>
      <c s="33" t="s">
        <v>72</v>
      </c>
      <c s="28">
        <v>943.6</v>
      </c>
      <c s="28">
        <v>-7960.2096</v>
      </c>
      <c s="28">
        <v>-236.12364</v>
      </c>
      <c s="28">
        <v>-6977.078159999999</v>
      </c>
      <c s="28">
        <v>-5317.12644</v>
      </c>
      <c s="28" t="s">
        <v>73</v>
      </c>
    </row>
    <row r="76" ht="18.75" customHeight="1">
      <c r="A76" s="4" t="s">
        <v>21</v>
      </c>
      <c s="24" t="s">
        <v>34</v>
      </c>
      <c s="16" t="s">
        <v>49</v>
      </c>
      <c s="12" t="s">
        <v>67</v>
      </c>
      <c s="33" t="s">
        <v>71</v>
      </c>
      <c s="33" t="s">
        <v>72</v>
      </c>
      <c s="28">
        <v>78.56</v>
      </c>
      <c s="28">
        <v>-7960.2096</v>
      </c>
      <c s="28">
        <v>-7960.2096</v>
      </c>
      <c s="28">
        <v>-7960.2096</v>
      </c>
      <c s="28">
        <v>-7960.2096</v>
      </c>
      <c s="28" t="s">
        <v>73</v>
      </c>
    </row>
    <row r="77" ht="18.75" customHeight="1">
      <c r="A77" s="4" t="s">
        <v>21</v>
      </c>
      <c s="24" t="s">
        <v>34</v>
      </c>
      <c s="16" t="s">
        <v>49</v>
      </c>
      <c s="12" t="s">
        <v>67</v>
      </c>
      <c s="33" t="s">
        <v>71</v>
      </c>
      <c s="33" t="s">
        <v>72</v>
      </c>
      <c s="28">
        <v>84.29</v>
      </c>
      <c s="28">
        <v>-711.0704400000001</v>
      </c>
      <c s="28">
        <v>-711.0704400000001</v>
      </c>
      <c s="28">
        <v>-7960.2096</v>
      </c>
      <c s="28">
        <v>-7960.2096</v>
      </c>
      <c s="28" t="s">
        <v>73</v>
      </c>
    </row>
  </sheetData>
  <mergeCells>
    <mergeCell ref="A2:C2"/>
  </mergeCells>
  <conditionalFormatting sqref="B4:L77">
    <cfRule dxfId="0" priority="1" type="expression">
      <formula>$C4="Parent level"</formula>
    </cfRule>
  </conditionalFormatting>
  <printOptions/>
  <pageMargins left="0.510416666666667" right="0.510416666666667" top="0.697916666666667" bottom="0.3125" header="0.510416666666667" footer="0.15625"/>
  <pageSetup paperSize="0" scale="65" fitToWidth="0" fitToHeight="0" orientation="landscape" blackAndWhite="true" useFirstPageNumber="true"/>
  <headerFooter>
    <oddFooter>&amp;C&amp;D &amp;T&amp;RPage &amp;P/&amp;N</oddFooter>
  </headerFooter>
  <drawing r:id="rId1"/>
  <extLst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finlandproductmanagement@clausion.com</dc:creator>
  <cp:lastModifiedBy>Chander Bhan Pal</cp:lastModifiedBy>
  <cp:revision>0</cp:revision>
  <dcterms:created xsi:type="dcterms:W3CDTF">2022-08-09T05:14:14+05:30</dcterms:created>
  <dcterms:modified xsi:type="dcterms:W3CDTF">2024-01-31T03:44:59+05:30</dcterms:modified>
</cp:coreProperties>
</file>